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Приложение_1!$A$1:$H$96</definedName>
  </definedNames>
  <calcPr calcId="162913"/>
</workbook>
</file>

<file path=xl/calcChain.xml><?xml version="1.0" encoding="utf-8"?>
<calcChain xmlns="http://schemas.openxmlformats.org/spreadsheetml/2006/main">
  <c r="C12" i="31" l="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11" i="31" l="1"/>
  <c r="C10" i="31"/>
  <c r="C9" i="31"/>
</calcChain>
</file>

<file path=xl/sharedStrings.xml><?xml version="1.0" encoding="utf-8"?>
<sst xmlns="http://schemas.openxmlformats.org/spreadsheetml/2006/main" count="244" uniqueCount="124">
  <si>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</si>
  <si>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</si>
  <si>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</si>
  <si>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</si>
  <si>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</si>
  <si>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</si>
  <si>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</si>
  <si>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</si>
  <si>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</si>
  <si>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</si>
  <si>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</si>
  <si>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</si>
  <si>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</si>
  <si>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</si>
  <si>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</si>
  <si>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</si>
  <si>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</si>
  <si>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</si>
  <si>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</si>
  <si>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</si>
  <si>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</si>
  <si>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</si>
  <si>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</si>
  <si>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</si>
  <si>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</si>
  <si>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</si>
  <si>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</si>
  <si>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</si>
  <si>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</si>
  <si>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</si>
  <si>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</si>
  <si>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</si>
  <si>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</si>
  <si>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</si>
  <si>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</si>
  <si>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</si>
  <si>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</si>
  <si>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</si>
  <si>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</si>
  <si>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Главный специалист                                    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</si>
  <si>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</si>
  <si>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</si>
  <si>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</si>
  <si>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</si>
  <si>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</si>
  <si>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</si>
  <si>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Начальник бюро контроля цен                                     </t>
  </si>
  <si>
    <t>Эпинефрин</t>
  </si>
  <si>
    <t>Бендазол + Метамизол натрия + Папаверина гидрохлорид + Фенобарбитал</t>
  </si>
  <si>
    <t>Аминокапроновая кислота</t>
  </si>
  <si>
    <t>Калия аспарагинат + магния аспарагинат</t>
  </si>
  <si>
    <t>Аскорбиновая кислота</t>
  </si>
  <si>
    <t>Ацетилсалициловая кислота</t>
  </si>
  <si>
    <t>Бацитрацин + Неомицин</t>
  </si>
  <si>
    <t>Бриллиантовый зеленый</t>
  </si>
  <si>
    <t>Вазелин</t>
  </si>
  <si>
    <t>Валерианы лекарственной корневищ с корнями экстракт </t>
  </si>
  <si>
    <t>Левоментола раствор в ментилизовалерате + Декстроза</t>
  </si>
  <si>
    <t>Фенобарбитал + Этилбромизовалерианат</t>
  </si>
  <si>
    <t>Гидрохлоротиазид</t>
  </si>
  <si>
    <t>Декстроза</t>
  </si>
  <si>
    <t>Коллаген + Борная кислота + Нитрофурал</t>
  </si>
  <si>
    <t>Дексаметазон</t>
  </si>
  <si>
    <t>Гепарин натрия + Декспантенол + Диметилсульфоксид</t>
  </si>
  <si>
    <t>Диклофенак</t>
  </si>
  <si>
    <t>Дифенгидрамин</t>
  </si>
  <si>
    <t>Гидроксиметилхиноксалиндиоксид</t>
  </si>
  <si>
    <t>Дротаверин</t>
  </si>
  <si>
    <t>Мяты перечной листьев масло + Сульфаниламид + Сульфатиазол + Тимол + Эвкалиптовое масло</t>
  </si>
  <si>
    <t>Йод+калия йодид+этанол</t>
  </si>
  <si>
    <t>Винпоцетин</t>
  </si>
  <si>
    <t>Кальция хлорид</t>
  </si>
  <si>
    <t>Каптоприл</t>
  </si>
  <si>
    <t>Кетопрофен</t>
  </si>
  <si>
    <t>Кеторолак</t>
  </si>
  <si>
    <t>Кромоглициевая кислота</t>
  </si>
  <si>
    <t>Панкреатин</t>
  </si>
  <si>
    <t>Мяты перечной листьев масло + Фенобарбитал+ Этилбромизовалерианат</t>
  </si>
  <si>
    <t>Декспантенол</t>
  </si>
  <si>
    <t>Хлорамфеникол</t>
  </si>
  <si>
    <t>Диоксометилтетрагидропиримидин+Хлорамфеникол</t>
  </si>
  <si>
    <t>Лидокаин</t>
  </si>
  <si>
    <t>Лоперамид</t>
  </si>
  <si>
    <t>Магния сульфат</t>
  </si>
  <si>
    <t>Мельдоний</t>
  </si>
  <si>
    <t>Метоклопрамид</t>
  </si>
  <si>
    <t>Бензилдиметил-миристоиламино-пропиламмоний</t>
  </si>
  <si>
    <t>Моксонидин</t>
  </si>
  <si>
    <t>Нимесулид</t>
  </si>
  <si>
    <t>Натрия хлорид</t>
  </si>
  <si>
    <t>Нитроглицерин</t>
  </si>
  <si>
    <t>Прокаин</t>
  </si>
  <si>
    <t>Ибупрофен</t>
  </si>
  <si>
    <t>Дексантенол</t>
  </si>
  <si>
    <t>Парацетамол</t>
  </si>
  <si>
    <t>Водорода пероксид</t>
  </si>
  <si>
    <t>Преднизолон</t>
  </si>
  <si>
    <t>Пустырника травы настойка</t>
  </si>
  <si>
    <t>Ксилометазолин</t>
  </si>
  <si>
    <t>Сальбутамол</t>
  </si>
  <si>
    <t>Левофлоксацин</t>
  </si>
  <si>
    <t>Смектит диоктаэдрический</t>
  </si>
  <si>
    <t>Хлоропирамин</t>
  </si>
  <si>
    <t>Сульфацетамид</t>
  </si>
  <si>
    <t>Аскорбиновая кислота+Парацетамол+Хлорфенамин</t>
  </si>
  <si>
    <t>Таурин</t>
  </si>
  <si>
    <t>Дексаметазон+Тобрамицин</t>
  </si>
  <si>
    <t>Троксерутин</t>
  </si>
  <si>
    <t>Уголь активированный</t>
  </si>
  <si>
    <t>Фексофенадин</t>
  </si>
  <si>
    <t>Хлоргексидина биглюконат</t>
  </si>
  <si>
    <t>Эвкалипта листьев экстракт</t>
  </si>
  <si>
    <t>Ацетилсалициловая кислота+Кофеин+Парацетамол</t>
  </si>
  <si>
    <t>Этамзилат</t>
  </si>
  <si>
    <t>Аминофиллин</t>
  </si>
  <si>
    <t>упак</t>
  </si>
  <si>
    <t>Наименование закупки: приобретение лекарственных средств</t>
  </si>
  <si>
    <t xml:space="preserve">Информация о запросах ценовых предложений (коммерческих предложений)  Запрос от 11.06.2025 № 833/284 в адрес различных поставщиков (пяти);
</t>
  </si>
  <si>
    <t>КП б/н от 04.08.2025</t>
  </si>
  <si>
    <t>КП № 355/2025 от 25.09.2025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</si>
  <si>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2/991 от 14.10.2025: НМЦ определена в соответствии с коэффициентами вариации.</t>
    </r>
  </si>
  <si>
    <t>Дата подготовки обоснования НМЦ:  14.10.2025</t>
  </si>
  <si>
    <t>Исп. МСЧ 833 Бурухина Е.В.</t>
  </si>
  <si>
    <t>к обоснованию № 2/991 от 14.10.2025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</si>
</sst>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333375</xdr:colOff>
      <xdr:row>70</xdr:row>
      <xdr:rowOff>28575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77375" cy="1336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20</xdr:col>
      <xdr:colOff>371475</xdr:colOff>
      <xdr:row>116</xdr:row>
      <xdr:rowOff>28575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12563475" cy="879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20</xdr:col>
      <xdr:colOff>409575</xdr:colOff>
      <xdr:row>151</xdr:row>
      <xdr:rowOff>53340</xdr:rowOff>
    </xdr:to>
    <xdr:pic>
      <xdr:nvPicPr>
        <xdr:cNvPr id="7" name="Рисунок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138"/>
        <a:stretch/>
      </xdr:blipFill>
      <xdr:spPr bwMode="auto">
        <a:xfrm>
          <a:off x="0" y="21214080"/>
          <a:ext cx="12601575" cy="645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abSelected="1" topLeftCell="A16" zoomScaleNormal="100" zoomScaleSheetLayoutView="145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6" t="s">
        <v>3</v>
      </c>
      <c r="G1" s="56"/>
      <c r="H1" s="56"/>
      <c r="I1" s="56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6" t="s">
        <v>4</v>
      </c>
      <c r="G2" s="56"/>
      <c r="H2" s="56"/>
      <c r="I2" s="56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6" t="s">
        <v>5</v>
      </c>
      <c r="G3" s="56"/>
      <c r="H3" s="56"/>
      <c r="I3" s="56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6" t="s">
        <v>6</v>
      </c>
      <c r="G4" s="56"/>
      <c r="H4" s="56"/>
      <c r="I4" s="56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6" t="s">
        <v>7</v>
      </c>
      <c r="G5" s="56"/>
      <c r="H5" s="56"/>
      <c r="I5" s="56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7" t="s">
        <v>8</v>
      </c>
      <c r="G6" s="57"/>
      <c r="H6" s="57"/>
      <c r="I6" s="57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7" t="s">
        <v>9</v>
      </c>
      <c r="G7" s="57"/>
      <c r="H7" s="57"/>
      <c r="I7" s="57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58" t="s">
        <v>10</v>
      </c>
      <c r="C9" s="58"/>
      <c r="D9" s="58"/>
      <c r="E9" s="58"/>
      <c r="F9" s="58"/>
      <c r="G9" s="58"/>
      <c r="H9" s="58"/>
      <c r="I9" s="58"/>
      <c r="J9" s="2"/>
      <c r="K9" s="2"/>
      <c r="L9" s="2"/>
      <c r="M9" s="2"/>
      <c r="N9" s="2"/>
    </row>
    <row r="10" spans="2:14" ht="42" customHeight="1" x14ac:dyDescent="0.35">
      <c r="B10" s="59" t="s">
        <v>11</v>
      </c>
      <c r="C10" s="59"/>
      <c r="D10" s="59"/>
      <c r="E10" s="59"/>
      <c r="F10" s="59"/>
      <c r="G10" s="59"/>
      <c r="H10" s="59"/>
      <c r="I10" s="59"/>
      <c r="J10" s="2"/>
      <c r="K10" s="2"/>
      <c r="L10" s="2"/>
      <c r="M10" s="2"/>
      <c r="N10" s="2"/>
    </row>
    <row r="11" spans="2:14" ht="40.5" customHeight="1" x14ac:dyDescent="0.35">
      <c r="B11" s="60" t="s">
        <v>116</v>
      </c>
      <c r="C11" s="61"/>
      <c r="D11" s="61"/>
      <c r="E11" s="61"/>
      <c r="F11" s="61"/>
      <c r="G11" s="61"/>
      <c r="H11" s="61"/>
      <c r="I11" s="62"/>
      <c r="J11" s="2"/>
      <c r="K11" s="2"/>
      <c r="L11" s="2"/>
      <c r="M11" s="2"/>
      <c r="N11" s="2"/>
    </row>
    <row r="12" spans="2:14" ht="37.5" customHeight="1" x14ac:dyDescent="0.35">
      <c r="B12" s="60" t="s">
        <v>12</v>
      </c>
      <c r="C12" s="61"/>
      <c r="D12" s="61"/>
      <c r="E12" s="61"/>
      <c r="F12" s="61"/>
      <c r="G12" s="61"/>
      <c r="H12" s="61"/>
      <c r="I12" s="62"/>
      <c r="J12" s="2"/>
      <c r="K12" s="2"/>
      <c r="L12" s="2"/>
      <c r="M12" s="2"/>
      <c r="N12" s="2"/>
    </row>
    <row r="13" spans="2:14" ht="36.75" customHeight="1" x14ac:dyDescent="0.35">
      <c r="B13" s="60" t="s">
        <v>13</v>
      </c>
      <c r="C13" s="61"/>
      <c r="D13" s="61"/>
      <c r="E13" s="61"/>
      <c r="F13" s="61"/>
      <c r="G13" s="61"/>
      <c r="H13" s="61"/>
      <c r="I13" s="62"/>
      <c r="J13" s="2"/>
      <c r="K13" s="2"/>
      <c r="L13" s="2"/>
      <c r="M13" s="2"/>
      <c r="N13" s="2"/>
    </row>
    <row r="14" spans="2:14" ht="18.75" customHeight="1" x14ac:dyDescent="0.35">
      <c r="B14" s="63" t="s">
        <v>14</v>
      </c>
      <c r="C14" s="63"/>
      <c r="D14" s="63"/>
      <c r="E14" s="63"/>
      <c r="F14" s="63"/>
      <c r="G14" s="63"/>
      <c r="H14" s="63"/>
      <c r="I14" s="63"/>
      <c r="J14" s="2"/>
      <c r="K14" s="2"/>
      <c r="L14" s="2"/>
      <c r="M14" s="2"/>
      <c r="N14" s="2"/>
    </row>
    <row r="15" spans="2:14" s="1" customFormat="1" ht="42.75" customHeight="1" x14ac:dyDescent="0.35">
      <c r="B15" s="53" t="s">
        <v>117</v>
      </c>
      <c r="C15" s="54"/>
      <c r="D15" s="54"/>
      <c r="E15" s="54"/>
      <c r="F15" s="54"/>
      <c r="G15" s="54"/>
      <c r="H15" s="54"/>
      <c r="I15" s="55"/>
      <c r="J15" s="13"/>
      <c r="K15" s="13"/>
      <c r="L15" s="13"/>
      <c r="M15" s="13"/>
      <c r="N15" s="13"/>
    </row>
    <row r="16" spans="2:14" s="1" customFormat="1" ht="19.5" customHeight="1" x14ac:dyDescent="0.35">
      <c r="B16" s="37" t="s">
        <v>15</v>
      </c>
      <c r="C16" s="38"/>
      <c r="D16" s="38"/>
      <c r="E16" s="38"/>
      <c r="F16" s="38"/>
      <c r="G16" s="38"/>
      <c r="H16" s="38"/>
      <c r="I16" s="39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409898.45</v>
      </c>
      <c r="D17" s="19" t="s">
        <v>17</v>
      </c>
      <c r="E17" s="40" t="s">
        <v>118</v>
      </c>
      <c r="F17" s="40"/>
      <c r="G17" s="40"/>
      <c r="H17" s="40"/>
      <c r="I17" s="41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35</v>
      </c>
      <c r="C18" s="18">
        <v>412220.8</v>
      </c>
      <c r="D18" s="19" t="s">
        <v>17</v>
      </c>
      <c r="E18" s="40" t="s">
        <v>118</v>
      </c>
      <c r="F18" s="40"/>
      <c r="G18" s="40"/>
      <c r="H18" s="40"/>
      <c r="I18" s="41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36</v>
      </c>
      <c r="C19" s="18">
        <v>410002.65</v>
      </c>
      <c r="D19" s="19" t="s">
        <v>17</v>
      </c>
      <c r="E19" s="40" t="s">
        <v>119</v>
      </c>
      <c r="F19" s="40"/>
      <c r="G19" s="40"/>
      <c r="H19" s="40"/>
      <c r="I19" s="41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42</v>
      </c>
      <c r="C20" s="18">
        <v>998667.5</v>
      </c>
      <c r="D20" s="19" t="s">
        <v>17</v>
      </c>
      <c r="E20" s="40" t="s">
        <v>44</v>
      </c>
      <c r="F20" s="40"/>
      <c r="G20" s="40"/>
      <c r="H20" s="40"/>
      <c r="I20" s="41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43</v>
      </c>
      <c r="C21" s="51" t="s">
        <v>45</v>
      </c>
      <c r="D21" s="51"/>
      <c r="E21" s="51"/>
      <c r="F21" s="51"/>
      <c r="G21" s="51"/>
      <c r="H21" s="51"/>
      <c r="I21" s="52"/>
      <c r="J21" s="13"/>
      <c r="K21" s="13"/>
      <c r="L21" s="13"/>
      <c r="M21" s="13"/>
      <c r="N21" s="13"/>
    </row>
    <row r="22" spans="2:14" s="1" customFormat="1" ht="38.25" customHeight="1" x14ac:dyDescent="0.35">
      <c r="B22" s="42" t="s">
        <v>120</v>
      </c>
      <c r="C22" s="43"/>
      <c r="D22" s="43"/>
      <c r="E22" s="43"/>
      <c r="F22" s="43"/>
      <c r="G22" s="43"/>
      <c r="H22" s="43"/>
      <c r="I22" s="44"/>
      <c r="J22" s="13"/>
      <c r="K22" s="13"/>
      <c r="L22" s="13"/>
      <c r="M22" s="13"/>
      <c r="N22" s="13"/>
    </row>
    <row r="23" spans="2:14" s="1" customFormat="1" ht="21" customHeight="1" x14ac:dyDescent="0.35">
      <c r="B23" s="42" t="s">
        <v>37</v>
      </c>
      <c r="C23" s="43"/>
      <c r="D23" s="43"/>
      <c r="E23" s="43"/>
      <c r="F23" s="43"/>
      <c r="G23" s="20">
        <v>410461.58</v>
      </c>
      <c r="H23" s="43" t="s">
        <v>33</v>
      </c>
      <c r="I23" s="44"/>
      <c r="J23" s="13"/>
      <c r="K23" s="13"/>
      <c r="L23" s="13"/>
      <c r="M23" s="13"/>
      <c r="N23" s="13"/>
    </row>
    <row r="24" spans="2:14" s="13" customFormat="1" ht="21" customHeight="1" x14ac:dyDescent="0.35">
      <c r="B24" s="45" t="s">
        <v>18</v>
      </c>
      <c r="C24" s="46"/>
      <c r="D24" s="46"/>
      <c r="E24" s="46"/>
      <c r="F24" s="46"/>
      <c r="G24" s="46"/>
      <c r="H24" s="46"/>
      <c r="I24" s="47"/>
    </row>
    <row r="25" spans="2:14" s="1" customFormat="1" ht="18" x14ac:dyDescent="0.35">
      <c r="B25" s="48" t="s">
        <v>121</v>
      </c>
      <c r="C25" s="49"/>
      <c r="D25" s="49"/>
      <c r="E25" s="49"/>
      <c r="F25" s="49"/>
      <c r="G25" s="49"/>
      <c r="H25" s="49"/>
      <c r="I25" s="50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6" t="s">
        <v>22</v>
      </c>
      <c r="H29" s="36"/>
      <c r="I29" s="36"/>
      <c r="J29" s="2"/>
      <c r="K29" s="2"/>
      <c r="L29" s="2"/>
      <c r="M29" s="2"/>
      <c r="N29" s="2"/>
    </row>
    <row r="30" spans="2:14" ht="10.5" hidden="1" customHeight="1" x14ac:dyDescent="0.35">
      <c r="B30" s="34" t="s">
        <v>23</v>
      </c>
      <c r="C30" s="34"/>
      <c r="D30" s="34"/>
      <c r="E30" s="34"/>
      <c r="F30" s="6"/>
      <c r="G30" s="34" t="s">
        <v>24</v>
      </c>
      <c r="H30" s="34"/>
      <c r="I30" s="34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5" t="s">
        <v>26</v>
      </c>
      <c r="C36" s="35"/>
      <c r="D36" s="35"/>
      <c r="E36" s="35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6" t="s">
        <v>28</v>
      </c>
      <c r="H37" s="36"/>
      <c r="I37" s="36"/>
      <c r="J37" s="2"/>
      <c r="K37" s="2"/>
      <c r="L37" s="2"/>
      <c r="M37" s="2"/>
      <c r="N37" s="2"/>
    </row>
    <row r="38" spans="2:14" ht="10.5" hidden="1" customHeight="1" x14ac:dyDescent="0.35">
      <c r="B38" s="34" t="s">
        <v>23</v>
      </c>
      <c r="C38" s="34"/>
      <c r="D38" s="34"/>
      <c r="E38" s="34"/>
      <c r="F38" s="6"/>
      <c r="G38" s="34" t="s">
        <v>24</v>
      </c>
      <c r="H38" s="34"/>
      <c r="I38" s="34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6" t="s">
        <v>22</v>
      </c>
      <c r="H42" s="36"/>
      <c r="I42" s="36"/>
      <c r="J42" s="2"/>
      <c r="K42" s="2"/>
      <c r="L42" s="2"/>
      <c r="M42" s="2"/>
      <c r="N42" s="2"/>
    </row>
    <row r="43" spans="2:14" ht="18" hidden="1" x14ac:dyDescent="0.35">
      <c r="B43" s="34" t="s">
        <v>23</v>
      </c>
      <c r="C43" s="34"/>
      <c r="D43" s="34"/>
      <c r="E43" s="34"/>
      <c r="F43" s="6"/>
      <c r="G43" s="34" t="s">
        <v>24</v>
      </c>
      <c r="H43" s="34"/>
      <c r="I43" s="34"/>
      <c r="J43" s="2"/>
      <c r="K43" s="2"/>
      <c r="L43" s="2"/>
      <c r="M43" s="2"/>
      <c r="N43" s="2"/>
    </row>
    <row r="44" spans="2:14" ht="18" hidden="1" x14ac:dyDescent="0.35">
      <c r="B44" s="2"/>
      <c r="C44" s="2" t="s">
        <v>34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hidden="1" x14ac:dyDescent="0.35">
      <c r="B45" s="2"/>
      <c r="C45" s="2" t="s">
        <v>32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hidden="1" x14ac:dyDescent="0.35">
      <c r="B46" s="4"/>
      <c r="C46" s="2" t="s">
        <v>39</v>
      </c>
      <c r="D46" s="4"/>
      <c r="E46" s="4"/>
      <c r="F46" s="2"/>
      <c r="G46" s="36" t="s">
        <v>38</v>
      </c>
      <c r="H46" s="36"/>
      <c r="I46" s="36"/>
      <c r="J46" s="2"/>
      <c r="K46" s="2"/>
      <c r="L46" s="2"/>
      <c r="M46" s="2"/>
      <c r="N46" s="2"/>
    </row>
    <row r="47" spans="2:14" ht="18" hidden="1" x14ac:dyDescent="0.35">
      <c r="B47" s="34" t="s">
        <v>23</v>
      </c>
      <c r="C47" s="34"/>
      <c r="D47" s="34"/>
      <c r="E47" s="34"/>
      <c r="F47" s="6"/>
      <c r="G47" s="34" t="s">
        <v>24</v>
      </c>
      <c r="H47" s="34"/>
      <c r="I47" s="34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x14ac:dyDescent="0.35">
      <c r="B49" s="2"/>
      <c r="C49" s="2" t="s">
        <v>34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x14ac:dyDescent="0.35">
      <c r="B50" s="2"/>
      <c r="C50" s="2" t="s">
        <v>32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x14ac:dyDescent="0.35">
      <c r="B51" s="4"/>
      <c r="C51" s="2" t="s">
        <v>39</v>
      </c>
      <c r="D51" s="4"/>
      <c r="E51" s="4"/>
      <c r="F51" s="2"/>
      <c r="G51" s="36"/>
      <c r="H51" s="36"/>
      <c r="I51" s="36"/>
      <c r="J51" s="2"/>
      <c r="K51" s="2"/>
      <c r="L51" s="2"/>
      <c r="M51" s="2"/>
      <c r="N51" s="2"/>
    </row>
    <row r="52" spans="2:14" ht="18" x14ac:dyDescent="0.35">
      <c r="B52" s="34" t="s">
        <v>23</v>
      </c>
      <c r="C52" s="34"/>
      <c r="D52" s="34"/>
      <c r="E52" s="34"/>
      <c r="F52" s="6"/>
      <c r="G52" s="34" t="s">
        <v>24</v>
      </c>
      <c r="H52" s="34"/>
      <c r="I52" s="34"/>
      <c r="J52" s="2"/>
      <c r="K52" s="2"/>
      <c r="L52" s="2"/>
      <c r="M52" s="2"/>
      <c r="N52" s="2"/>
    </row>
    <row r="53" spans="2:14" ht="11.25" customHeight="1" x14ac:dyDescent="0.35">
      <c r="B53" s="33"/>
      <c r="C53" s="33"/>
      <c r="D53" s="33"/>
      <c r="E53" s="33"/>
      <c r="F53" s="6"/>
      <c r="G53" s="33"/>
      <c r="H53" s="33"/>
      <c r="I53" s="33"/>
      <c r="J53" s="2"/>
      <c r="K53" s="2"/>
      <c r="L53" s="2"/>
      <c r="M53" s="2"/>
      <c r="N53" s="2"/>
    </row>
    <row r="54" spans="2:14" ht="18" x14ac:dyDescent="0.3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2"/>
      <c r="C56" s="2" t="s">
        <v>32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" x14ac:dyDescent="0.35">
      <c r="B57" s="4"/>
      <c r="C57" s="2" t="s">
        <v>46</v>
      </c>
      <c r="D57" s="4"/>
      <c r="E57" s="4"/>
      <c r="F57" s="2"/>
      <c r="G57" s="36"/>
      <c r="H57" s="36"/>
      <c r="I57" s="36"/>
      <c r="J57" s="2"/>
      <c r="K57" s="2"/>
      <c r="L57" s="2"/>
      <c r="M57" s="2"/>
      <c r="N57" s="2"/>
    </row>
    <row r="58" spans="2:14" ht="18" x14ac:dyDescent="0.35">
      <c r="B58" s="34" t="s">
        <v>23</v>
      </c>
      <c r="C58" s="34"/>
      <c r="D58" s="34"/>
      <c r="E58" s="34"/>
      <c r="F58" s="6"/>
      <c r="G58" s="34" t="s">
        <v>24</v>
      </c>
      <c r="H58" s="34"/>
      <c r="I58" s="34"/>
      <c r="J58" s="2"/>
      <c r="K58" s="2"/>
      <c r="L58" s="2"/>
      <c r="M58" s="2"/>
      <c r="N58" s="2"/>
    </row>
    <row r="59" spans="2:14" ht="18" x14ac:dyDescent="0.35">
      <c r="B59" s="2"/>
      <c r="C59" s="27" t="s">
        <v>122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58:E58"/>
    <mergeCell ref="G58:I58"/>
    <mergeCell ref="B43:E43"/>
    <mergeCell ref="G43:I43"/>
    <mergeCell ref="B36:E36"/>
    <mergeCell ref="G37:I37"/>
    <mergeCell ref="B38:E38"/>
    <mergeCell ref="G38:I38"/>
    <mergeCell ref="G42:I42"/>
    <mergeCell ref="G57:I57"/>
    <mergeCell ref="G46:I46"/>
    <mergeCell ref="B47:E47"/>
    <mergeCell ref="G47:I47"/>
    <mergeCell ref="G51:I51"/>
    <mergeCell ref="B52:E52"/>
    <mergeCell ref="G52:I5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39" zoomScaleNormal="100" workbookViewId="0">
      <selection activeCell="A117" sqref="A11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96"/>
  <sheetViews>
    <sheetView topLeftCell="A85" zoomScaleNormal="100" workbookViewId="0">
      <selection activeCell="F95" sqref="F95:G95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4" t="s">
        <v>2</v>
      </c>
      <c r="D2" s="64"/>
      <c r="E2" s="64"/>
      <c r="F2" s="64"/>
      <c r="G2" s="64"/>
      <c r="H2" s="8"/>
      <c r="I2" s="14"/>
      <c r="J2" s="8"/>
    </row>
    <row r="3" spans="2:13" ht="18" x14ac:dyDescent="0.35">
      <c r="B3" s="8"/>
      <c r="C3" s="65" t="s">
        <v>123</v>
      </c>
      <c r="D3" s="65"/>
      <c r="E3" s="65"/>
      <c r="F3" s="65"/>
      <c r="G3" s="65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6" t="s">
        <v>0</v>
      </c>
      <c r="D6" s="69" t="s">
        <v>29</v>
      </c>
      <c r="E6" s="72" t="s">
        <v>30</v>
      </c>
      <c r="F6" s="66" t="s">
        <v>1</v>
      </c>
      <c r="G6" s="66" t="s">
        <v>40</v>
      </c>
      <c r="H6" s="8"/>
      <c r="I6" s="14"/>
      <c r="J6" s="8"/>
    </row>
    <row r="7" spans="2:13" ht="18" x14ac:dyDescent="0.35">
      <c r="B7" s="8"/>
      <c r="C7" s="67"/>
      <c r="D7" s="70"/>
      <c r="E7" s="73"/>
      <c r="F7" s="67"/>
      <c r="G7" s="67"/>
      <c r="H7" s="8"/>
      <c r="I7" s="14"/>
      <c r="J7" s="8"/>
    </row>
    <row r="8" spans="2:13" ht="31.5" customHeight="1" thickBot="1" x14ac:dyDescent="0.4">
      <c r="B8" s="8"/>
      <c r="C8" s="68"/>
      <c r="D8" s="71"/>
      <c r="E8" s="74"/>
      <c r="F8" s="68"/>
      <c r="G8" s="68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47</v>
      </c>
      <c r="E9" s="30" t="s">
        <v>41</v>
      </c>
      <c r="F9" s="30" t="s">
        <v>115</v>
      </c>
      <c r="G9" s="26">
        <v>103.08</v>
      </c>
      <c r="H9" s="10"/>
      <c r="I9" s="15"/>
      <c r="J9" s="11"/>
      <c r="M9" s="17"/>
    </row>
    <row r="10" spans="2:13" ht="31.2" x14ac:dyDescent="0.35">
      <c r="B10" s="8"/>
      <c r="C10" s="24">
        <f>ROW(C2)</f>
        <v>2</v>
      </c>
      <c r="D10" s="25" t="s">
        <v>48</v>
      </c>
      <c r="E10" s="24"/>
      <c r="F10" s="32" t="s">
        <v>115</v>
      </c>
      <c r="G10" s="28">
        <v>96.2</v>
      </c>
      <c r="H10" s="10"/>
      <c r="I10" s="15"/>
      <c r="J10" s="11"/>
      <c r="M10" s="17"/>
    </row>
    <row r="11" spans="2:13" ht="18" x14ac:dyDescent="0.35">
      <c r="B11" s="8"/>
      <c r="C11" s="24">
        <f t="shared" ref="C11:C86" si="0">ROW(C3)</f>
        <v>3</v>
      </c>
      <c r="D11" s="25" t="s">
        <v>49</v>
      </c>
      <c r="E11" s="24"/>
      <c r="F11" s="32" t="s">
        <v>115</v>
      </c>
      <c r="G11" s="28">
        <v>114.25</v>
      </c>
      <c r="H11" s="10"/>
      <c r="I11" s="15"/>
      <c r="J11" s="11"/>
      <c r="M11" s="17"/>
    </row>
    <row r="12" spans="2:13" ht="18" x14ac:dyDescent="0.35">
      <c r="B12" s="8"/>
      <c r="C12" s="24">
        <f t="shared" si="0"/>
        <v>4</v>
      </c>
      <c r="D12" s="25" t="s">
        <v>50</v>
      </c>
      <c r="E12" s="24"/>
      <c r="F12" s="32" t="s">
        <v>115</v>
      </c>
      <c r="G12" s="28">
        <v>280.22000000000003</v>
      </c>
      <c r="H12" s="10"/>
      <c r="I12" s="15"/>
      <c r="J12" s="11"/>
      <c r="M12" s="17"/>
    </row>
    <row r="13" spans="2:13" ht="18" x14ac:dyDescent="0.35">
      <c r="B13" s="8"/>
      <c r="C13" s="24">
        <f t="shared" si="0"/>
        <v>5</v>
      </c>
      <c r="D13" s="25" t="s">
        <v>51</v>
      </c>
      <c r="E13" s="24"/>
      <c r="F13" s="32" t="s">
        <v>115</v>
      </c>
      <c r="G13" s="28">
        <v>51.14</v>
      </c>
      <c r="H13" s="10"/>
      <c r="I13" s="15"/>
      <c r="J13" s="11"/>
      <c r="M13" s="17"/>
    </row>
    <row r="14" spans="2:13" ht="18" x14ac:dyDescent="0.35">
      <c r="B14" s="8"/>
      <c r="C14" s="24">
        <f t="shared" si="0"/>
        <v>6</v>
      </c>
      <c r="D14" s="25" t="s">
        <v>52</v>
      </c>
      <c r="E14" s="24"/>
      <c r="F14" s="32" t="s">
        <v>115</v>
      </c>
      <c r="G14" s="28">
        <v>28.95</v>
      </c>
      <c r="H14" s="10"/>
      <c r="I14" s="15"/>
      <c r="J14" s="11"/>
      <c r="M14" s="17"/>
    </row>
    <row r="15" spans="2:13" ht="18" x14ac:dyDescent="0.35">
      <c r="B15" s="8"/>
      <c r="C15" s="24">
        <f t="shared" si="0"/>
        <v>7</v>
      </c>
      <c r="D15" s="25" t="s">
        <v>53</v>
      </c>
      <c r="E15" s="24"/>
      <c r="F15" s="32" t="s">
        <v>115</v>
      </c>
      <c r="G15" s="28">
        <v>839.72</v>
      </c>
      <c r="H15" s="10"/>
      <c r="I15" s="15"/>
      <c r="J15" s="11"/>
      <c r="M15" s="17"/>
    </row>
    <row r="16" spans="2:13" ht="18" x14ac:dyDescent="0.35">
      <c r="B16" s="8"/>
      <c r="C16" s="24">
        <f t="shared" si="0"/>
        <v>8</v>
      </c>
      <c r="D16" s="25" t="s">
        <v>54</v>
      </c>
      <c r="E16" s="24"/>
      <c r="F16" s="32" t="s">
        <v>115</v>
      </c>
      <c r="G16" s="28">
        <v>40</v>
      </c>
      <c r="H16" s="10"/>
      <c r="I16" s="15"/>
      <c r="J16" s="11"/>
      <c r="M16" s="17"/>
    </row>
    <row r="17" spans="2:13" ht="18" x14ac:dyDescent="0.35">
      <c r="B17" s="8"/>
      <c r="C17" s="24">
        <f t="shared" si="0"/>
        <v>9</v>
      </c>
      <c r="D17" s="25" t="s">
        <v>55</v>
      </c>
      <c r="E17" s="24"/>
      <c r="F17" s="32" t="s">
        <v>115</v>
      </c>
      <c r="G17" s="28">
        <v>51.18</v>
      </c>
      <c r="H17" s="10"/>
      <c r="I17" s="15"/>
      <c r="J17" s="11"/>
      <c r="M17" s="17"/>
    </row>
    <row r="18" spans="2:13" ht="18" x14ac:dyDescent="0.35">
      <c r="B18" s="8"/>
      <c r="C18" s="24">
        <f t="shared" si="0"/>
        <v>10</v>
      </c>
      <c r="D18" s="25" t="s">
        <v>56</v>
      </c>
      <c r="E18" s="24"/>
      <c r="F18" s="32" t="s">
        <v>115</v>
      </c>
      <c r="G18" s="28">
        <v>52.33</v>
      </c>
      <c r="H18" s="10"/>
      <c r="I18" s="15"/>
      <c r="J18" s="11"/>
      <c r="M18" s="17"/>
    </row>
    <row r="19" spans="2:13" ht="18" x14ac:dyDescent="0.35">
      <c r="B19" s="8"/>
      <c r="C19" s="24">
        <f t="shared" si="0"/>
        <v>11</v>
      </c>
      <c r="D19" s="25" t="s">
        <v>57</v>
      </c>
      <c r="E19" s="24"/>
      <c r="F19" s="32" t="s">
        <v>115</v>
      </c>
      <c r="G19" s="28">
        <v>30.37</v>
      </c>
      <c r="H19" s="10"/>
      <c r="I19" s="15"/>
      <c r="J19" s="11"/>
      <c r="M19" s="17"/>
    </row>
    <row r="20" spans="2:13" ht="18" x14ac:dyDescent="0.35">
      <c r="B20" s="8"/>
      <c r="C20" s="24">
        <f t="shared" si="0"/>
        <v>12</v>
      </c>
      <c r="D20" s="25" t="s">
        <v>58</v>
      </c>
      <c r="E20" s="24"/>
      <c r="F20" s="32" t="s">
        <v>115</v>
      </c>
      <c r="G20" s="28">
        <v>198</v>
      </c>
      <c r="H20" s="10"/>
      <c r="I20" s="15"/>
      <c r="J20" s="11"/>
      <c r="M20" s="17"/>
    </row>
    <row r="21" spans="2:13" ht="18" x14ac:dyDescent="0.35">
      <c r="B21" s="8"/>
      <c r="C21" s="24">
        <f t="shared" si="0"/>
        <v>13</v>
      </c>
      <c r="D21" s="25" t="s">
        <v>59</v>
      </c>
      <c r="E21" s="24"/>
      <c r="F21" s="32" t="s">
        <v>115</v>
      </c>
      <c r="G21" s="28">
        <v>45.79</v>
      </c>
      <c r="H21" s="10"/>
      <c r="I21" s="15"/>
      <c r="J21" s="11"/>
      <c r="M21" s="17"/>
    </row>
    <row r="22" spans="2:13" ht="18" x14ac:dyDescent="0.35">
      <c r="B22" s="8"/>
      <c r="C22" s="24">
        <f t="shared" si="0"/>
        <v>14</v>
      </c>
      <c r="D22" s="25" t="s">
        <v>60</v>
      </c>
      <c r="E22" s="24"/>
      <c r="F22" s="32" t="s">
        <v>115</v>
      </c>
      <c r="G22" s="28">
        <v>1504.47</v>
      </c>
      <c r="H22" s="10"/>
      <c r="I22" s="15"/>
      <c r="J22" s="11"/>
      <c r="M22" s="17"/>
    </row>
    <row r="23" spans="2:13" ht="18" x14ac:dyDescent="0.35">
      <c r="B23" s="8"/>
      <c r="C23" s="24">
        <f t="shared" si="0"/>
        <v>15</v>
      </c>
      <c r="D23" s="25" t="s">
        <v>60</v>
      </c>
      <c r="E23" s="24"/>
      <c r="F23" s="32" t="s">
        <v>115</v>
      </c>
      <c r="G23" s="28">
        <v>105.2</v>
      </c>
      <c r="H23" s="10"/>
      <c r="I23" s="15"/>
      <c r="J23" s="11"/>
      <c r="M23" s="17"/>
    </row>
    <row r="24" spans="2:13" ht="18" x14ac:dyDescent="0.35">
      <c r="B24" s="8"/>
      <c r="C24" s="24">
        <f t="shared" si="0"/>
        <v>16</v>
      </c>
      <c r="D24" s="25" t="s">
        <v>60</v>
      </c>
      <c r="E24" s="24"/>
      <c r="F24" s="32" t="s">
        <v>115</v>
      </c>
      <c r="G24" s="28">
        <v>464.03</v>
      </c>
      <c r="H24" s="10"/>
      <c r="I24" s="15"/>
      <c r="J24" s="11"/>
      <c r="M24" s="17"/>
    </row>
    <row r="25" spans="2:13" ht="18" x14ac:dyDescent="0.35">
      <c r="B25" s="8"/>
      <c r="C25" s="24">
        <f t="shared" si="0"/>
        <v>17</v>
      </c>
      <c r="D25" s="25" t="s">
        <v>61</v>
      </c>
      <c r="E25" s="24"/>
      <c r="F25" s="32" t="s">
        <v>115</v>
      </c>
      <c r="G25" s="28">
        <v>391.13</v>
      </c>
      <c r="H25" s="10"/>
      <c r="I25" s="15"/>
      <c r="J25" s="11"/>
      <c r="M25" s="17"/>
    </row>
    <row r="26" spans="2:13" ht="18" x14ac:dyDescent="0.35">
      <c r="B26" s="8"/>
      <c r="C26" s="24">
        <f t="shared" si="0"/>
        <v>18</v>
      </c>
      <c r="D26" s="25" t="s">
        <v>62</v>
      </c>
      <c r="E26" s="24"/>
      <c r="F26" s="32" t="s">
        <v>115</v>
      </c>
      <c r="G26" s="28">
        <v>352.17</v>
      </c>
      <c r="H26" s="10"/>
      <c r="I26" s="15"/>
      <c r="J26" s="11"/>
      <c r="M26" s="17"/>
    </row>
    <row r="27" spans="2:13" ht="18" x14ac:dyDescent="0.35">
      <c r="B27" s="8"/>
      <c r="C27" s="24">
        <f t="shared" si="0"/>
        <v>19</v>
      </c>
      <c r="D27" s="25" t="s">
        <v>63</v>
      </c>
      <c r="E27" s="24"/>
      <c r="F27" s="32" t="s">
        <v>115</v>
      </c>
      <c r="G27" s="28">
        <v>919.32</v>
      </c>
      <c r="H27" s="10"/>
      <c r="I27" s="15"/>
      <c r="J27" s="11"/>
      <c r="M27" s="17"/>
    </row>
    <row r="28" spans="2:13" ht="18" x14ac:dyDescent="0.35">
      <c r="B28" s="8"/>
      <c r="C28" s="24">
        <f t="shared" si="0"/>
        <v>20</v>
      </c>
      <c r="D28" s="25" t="s">
        <v>64</v>
      </c>
      <c r="E28" s="24"/>
      <c r="F28" s="32" t="s">
        <v>115</v>
      </c>
      <c r="G28" s="28">
        <v>153.47999999999999</v>
      </c>
      <c r="H28" s="10"/>
      <c r="I28" s="15"/>
      <c r="J28" s="11"/>
      <c r="M28" s="17"/>
    </row>
    <row r="29" spans="2:13" ht="18" x14ac:dyDescent="0.35">
      <c r="B29" s="8"/>
      <c r="C29" s="24">
        <f t="shared" si="0"/>
        <v>21</v>
      </c>
      <c r="D29" s="25" t="s">
        <v>64</v>
      </c>
      <c r="E29" s="24"/>
      <c r="F29" s="32" t="s">
        <v>115</v>
      </c>
      <c r="G29" s="28">
        <v>150.43</v>
      </c>
      <c r="H29" s="10"/>
      <c r="I29" s="15"/>
      <c r="J29" s="11"/>
      <c r="M29" s="17"/>
    </row>
    <row r="30" spans="2:13" ht="18" x14ac:dyDescent="0.35">
      <c r="B30" s="8"/>
      <c r="C30" s="24">
        <f t="shared" si="0"/>
        <v>22</v>
      </c>
      <c r="D30" s="25" t="s">
        <v>65</v>
      </c>
      <c r="E30" s="24"/>
      <c r="F30" s="32" t="s">
        <v>115</v>
      </c>
      <c r="G30" s="28">
        <v>126.85</v>
      </c>
      <c r="H30" s="10"/>
      <c r="I30" s="15"/>
      <c r="J30" s="11"/>
      <c r="M30" s="17"/>
    </row>
    <row r="31" spans="2:13" ht="18" x14ac:dyDescent="0.35">
      <c r="B31" s="8"/>
      <c r="C31" s="24">
        <f t="shared" si="0"/>
        <v>23</v>
      </c>
      <c r="D31" s="25" t="s">
        <v>66</v>
      </c>
      <c r="E31" s="24"/>
      <c r="F31" s="32" t="s">
        <v>115</v>
      </c>
      <c r="G31" s="28">
        <v>887.03</v>
      </c>
      <c r="H31" s="10"/>
      <c r="I31" s="15"/>
      <c r="J31" s="11"/>
      <c r="M31" s="17"/>
    </row>
    <row r="32" spans="2:13" ht="18" x14ac:dyDescent="0.35">
      <c r="B32" s="8"/>
      <c r="C32" s="24">
        <f t="shared" si="0"/>
        <v>24</v>
      </c>
      <c r="D32" s="25" t="s">
        <v>67</v>
      </c>
      <c r="E32" s="24"/>
      <c r="F32" s="32" t="s">
        <v>115</v>
      </c>
      <c r="G32" s="28">
        <v>50.37</v>
      </c>
      <c r="H32" s="10"/>
      <c r="I32" s="15"/>
      <c r="J32" s="11"/>
      <c r="M32" s="17"/>
    </row>
    <row r="33" spans="2:13" ht="31.2" x14ac:dyDescent="0.35">
      <c r="B33" s="8"/>
      <c r="C33" s="24">
        <f t="shared" si="0"/>
        <v>25</v>
      </c>
      <c r="D33" s="25" t="s">
        <v>68</v>
      </c>
      <c r="E33" s="24"/>
      <c r="F33" s="32" t="s">
        <v>115</v>
      </c>
      <c r="G33" s="28">
        <v>212.33</v>
      </c>
      <c r="H33" s="10"/>
      <c r="I33" s="15"/>
      <c r="J33" s="11"/>
      <c r="M33" s="17"/>
    </row>
    <row r="34" spans="2:13" ht="18" x14ac:dyDescent="0.35">
      <c r="B34" s="8"/>
      <c r="C34" s="24">
        <f t="shared" si="0"/>
        <v>26</v>
      </c>
      <c r="D34" s="25" t="s">
        <v>69</v>
      </c>
      <c r="E34" s="24"/>
      <c r="F34" s="32" t="s">
        <v>115</v>
      </c>
      <c r="G34" s="28">
        <v>46.3</v>
      </c>
      <c r="H34" s="10"/>
      <c r="I34" s="15"/>
      <c r="J34" s="11"/>
      <c r="M34" s="17"/>
    </row>
    <row r="35" spans="2:13" ht="18" x14ac:dyDescent="0.35">
      <c r="B35" s="8"/>
      <c r="C35" s="24">
        <f t="shared" si="0"/>
        <v>27</v>
      </c>
      <c r="D35" s="25" t="s">
        <v>70</v>
      </c>
      <c r="E35" s="24"/>
      <c r="F35" s="32" t="s">
        <v>115</v>
      </c>
      <c r="G35" s="28">
        <v>140.59</v>
      </c>
      <c r="H35" s="10"/>
      <c r="I35" s="15"/>
      <c r="J35" s="11"/>
      <c r="M35" s="17"/>
    </row>
    <row r="36" spans="2:13" ht="18" x14ac:dyDescent="0.35">
      <c r="B36" s="8"/>
      <c r="C36" s="24">
        <f t="shared" si="0"/>
        <v>28</v>
      </c>
      <c r="D36" s="25" t="s">
        <v>71</v>
      </c>
      <c r="E36" s="24"/>
      <c r="F36" s="32" t="s">
        <v>115</v>
      </c>
      <c r="G36" s="28">
        <v>108.25</v>
      </c>
      <c r="H36" s="10"/>
      <c r="I36" s="15"/>
      <c r="J36" s="11"/>
      <c r="M36" s="17"/>
    </row>
    <row r="37" spans="2:13" ht="18" x14ac:dyDescent="0.35">
      <c r="B37" s="8"/>
      <c r="C37" s="24">
        <f t="shared" si="0"/>
        <v>29</v>
      </c>
      <c r="D37" s="25" t="s">
        <v>72</v>
      </c>
      <c r="E37" s="24"/>
      <c r="F37" s="32" t="s">
        <v>115</v>
      </c>
      <c r="G37" s="28">
        <v>35.04</v>
      </c>
      <c r="H37" s="10"/>
      <c r="I37" s="15"/>
      <c r="J37" s="11"/>
      <c r="M37" s="17"/>
    </row>
    <row r="38" spans="2:13" ht="18" x14ac:dyDescent="0.35">
      <c r="B38" s="8"/>
      <c r="C38" s="24">
        <f t="shared" si="0"/>
        <v>30</v>
      </c>
      <c r="D38" s="25" t="s">
        <v>73</v>
      </c>
      <c r="E38" s="24"/>
      <c r="F38" s="32" t="s">
        <v>115</v>
      </c>
      <c r="G38" s="28">
        <v>187.15</v>
      </c>
      <c r="H38" s="10"/>
      <c r="I38" s="15"/>
      <c r="J38" s="11"/>
      <c r="M38" s="17"/>
    </row>
    <row r="39" spans="2:13" ht="18" x14ac:dyDescent="0.35">
      <c r="B39" s="8"/>
      <c r="C39" s="24">
        <f t="shared" si="0"/>
        <v>31</v>
      </c>
      <c r="D39" s="25" t="s">
        <v>74</v>
      </c>
      <c r="E39" s="24"/>
      <c r="F39" s="32" t="s">
        <v>115</v>
      </c>
      <c r="G39" s="28">
        <v>35.03</v>
      </c>
      <c r="H39" s="10"/>
      <c r="I39" s="15"/>
      <c r="J39" s="11"/>
      <c r="M39" s="17"/>
    </row>
    <row r="40" spans="2:13" ht="18" x14ac:dyDescent="0.35">
      <c r="B40" s="8"/>
      <c r="C40" s="24">
        <f t="shared" si="0"/>
        <v>32</v>
      </c>
      <c r="D40" s="25" t="s">
        <v>74</v>
      </c>
      <c r="E40" s="24"/>
      <c r="F40" s="32" t="s">
        <v>115</v>
      </c>
      <c r="G40" s="28">
        <v>95.4</v>
      </c>
      <c r="H40" s="10"/>
      <c r="I40" s="15"/>
      <c r="J40" s="11"/>
      <c r="M40" s="17"/>
    </row>
    <row r="41" spans="2:13" ht="18" x14ac:dyDescent="0.35">
      <c r="B41" s="8"/>
      <c r="C41" s="24">
        <f t="shared" si="0"/>
        <v>33</v>
      </c>
      <c r="D41" s="25" t="s">
        <v>75</v>
      </c>
      <c r="E41" s="24"/>
      <c r="F41" s="32" t="s">
        <v>115</v>
      </c>
      <c r="G41" s="28">
        <v>79.72</v>
      </c>
      <c r="H41" s="10"/>
      <c r="I41" s="15"/>
      <c r="J41" s="11"/>
      <c r="M41" s="17"/>
    </row>
    <row r="42" spans="2:13" ht="18" x14ac:dyDescent="0.35">
      <c r="B42" s="8"/>
      <c r="C42" s="24">
        <f t="shared" si="0"/>
        <v>34</v>
      </c>
      <c r="D42" s="25" t="s">
        <v>76</v>
      </c>
      <c r="E42" s="24"/>
      <c r="F42" s="32" t="s">
        <v>115</v>
      </c>
      <c r="G42" s="28">
        <v>810.17</v>
      </c>
      <c r="H42" s="10"/>
      <c r="I42" s="15"/>
      <c r="J42" s="11"/>
      <c r="M42" s="17"/>
    </row>
    <row r="43" spans="2:13" ht="31.2" x14ac:dyDescent="0.35">
      <c r="B43" s="8"/>
      <c r="C43" s="24">
        <f t="shared" si="0"/>
        <v>35</v>
      </c>
      <c r="D43" s="25" t="s">
        <v>77</v>
      </c>
      <c r="E43" s="24"/>
      <c r="F43" s="32" t="s">
        <v>115</v>
      </c>
      <c r="G43" s="28">
        <v>60.28</v>
      </c>
      <c r="H43" s="10"/>
      <c r="I43" s="15"/>
      <c r="J43" s="11"/>
      <c r="M43" s="17"/>
    </row>
    <row r="44" spans="2:13" ht="18" x14ac:dyDescent="0.35">
      <c r="B44" s="8"/>
      <c r="C44" s="24">
        <f t="shared" si="0"/>
        <v>36</v>
      </c>
      <c r="D44" s="25" t="s">
        <v>78</v>
      </c>
      <c r="E44" s="24"/>
      <c r="F44" s="32" t="s">
        <v>115</v>
      </c>
      <c r="G44" s="28">
        <v>938.32</v>
      </c>
      <c r="H44" s="10"/>
      <c r="I44" s="15"/>
      <c r="J44" s="11"/>
      <c r="M44" s="17"/>
    </row>
    <row r="45" spans="2:13" ht="18" x14ac:dyDescent="0.35">
      <c r="B45" s="8"/>
      <c r="C45" s="24">
        <f t="shared" si="0"/>
        <v>37</v>
      </c>
      <c r="D45" s="25" t="s">
        <v>79</v>
      </c>
      <c r="E45" s="24"/>
      <c r="F45" s="32" t="s">
        <v>115</v>
      </c>
      <c r="G45" s="28">
        <v>159.37</v>
      </c>
      <c r="H45" s="10"/>
      <c r="I45" s="15"/>
      <c r="J45" s="11"/>
      <c r="M45" s="17"/>
    </row>
    <row r="46" spans="2:13" ht="18" x14ac:dyDescent="0.35">
      <c r="B46" s="8"/>
      <c r="C46" s="24">
        <f t="shared" si="0"/>
        <v>38</v>
      </c>
      <c r="D46" s="25" t="s">
        <v>80</v>
      </c>
      <c r="E46" s="24"/>
      <c r="F46" s="32" t="s">
        <v>115</v>
      </c>
      <c r="G46" s="28">
        <v>179.79</v>
      </c>
      <c r="H46" s="10"/>
      <c r="I46" s="15"/>
      <c r="J46" s="11"/>
      <c r="M46" s="17"/>
    </row>
    <row r="47" spans="2:13" ht="18" x14ac:dyDescent="0.35">
      <c r="B47" s="8"/>
      <c r="C47" s="24">
        <f t="shared" si="0"/>
        <v>39</v>
      </c>
      <c r="D47" s="25" t="s">
        <v>81</v>
      </c>
      <c r="E47" s="24"/>
      <c r="F47" s="32" t="s">
        <v>115</v>
      </c>
      <c r="G47" s="28">
        <v>75.67</v>
      </c>
      <c r="H47" s="10"/>
      <c r="I47" s="15"/>
      <c r="J47" s="11"/>
      <c r="M47" s="17"/>
    </row>
    <row r="48" spans="2:13" ht="18" x14ac:dyDescent="0.35">
      <c r="B48" s="8"/>
      <c r="C48" s="24">
        <f t="shared" si="0"/>
        <v>40</v>
      </c>
      <c r="D48" s="25" t="s">
        <v>81</v>
      </c>
      <c r="E48" s="24"/>
      <c r="F48" s="32" t="s">
        <v>115</v>
      </c>
      <c r="G48" s="28">
        <v>339.53</v>
      </c>
      <c r="H48" s="10"/>
      <c r="I48" s="15"/>
      <c r="J48" s="11"/>
      <c r="M48" s="17"/>
    </row>
    <row r="49" spans="2:13" ht="18" x14ac:dyDescent="0.35">
      <c r="B49" s="8"/>
      <c r="C49" s="24">
        <f t="shared" si="0"/>
        <v>41</v>
      </c>
      <c r="D49" s="25" t="s">
        <v>82</v>
      </c>
      <c r="E49" s="24"/>
      <c r="F49" s="32" t="s">
        <v>115</v>
      </c>
      <c r="G49" s="28">
        <v>32.92</v>
      </c>
      <c r="H49" s="10"/>
      <c r="I49" s="15"/>
      <c r="J49" s="11"/>
      <c r="M49" s="17"/>
    </row>
    <row r="50" spans="2:13" ht="18" x14ac:dyDescent="0.35">
      <c r="B50" s="8"/>
      <c r="C50" s="24">
        <f t="shared" si="0"/>
        <v>42</v>
      </c>
      <c r="D50" s="25" t="s">
        <v>83</v>
      </c>
      <c r="E50" s="24"/>
      <c r="F50" s="32" t="s">
        <v>115</v>
      </c>
      <c r="G50" s="28">
        <v>134.29</v>
      </c>
      <c r="H50" s="10"/>
      <c r="I50" s="15"/>
      <c r="J50" s="11"/>
      <c r="M50" s="17"/>
    </row>
    <row r="51" spans="2:13" ht="18" x14ac:dyDescent="0.35">
      <c r="B51" s="8"/>
      <c r="C51" s="24">
        <f t="shared" si="0"/>
        <v>43</v>
      </c>
      <c r="D51" s="25" t="s">
        <v>76</v>
      </c>
      <c r="E51" s="24"/>
      <c r="F51" s="32" t="s">
        <v>115</v>
      </c>
      <c r="G51" s="28">
        <v>105.17</v>
      </c>
      <c r="H51" s="10"/>
      <c r="I51" s="15"/>
      <c r="J51" s="11"/>
      <c r="M51" s="17"/>
    </row>
    <row r="52" spans="2:13" ht="18" x14ac:dyDescent="0.35">
      <c r="B52" s="8"/>
      <c r="C52" s="24">
        <f t="shared" si="0"/>
        <v>44</v>
      </c>
      <c r="D52" s="25" t="s">
        <v>84</v>
      </c>
      <c r="E52" s="24"/>
      <c r="F52" s="32" t="s">
        <v>115</v>
      </c>
      <c r="G52" s="28">
        <v>188.17</v>
      </c>
      <c r="H52" s="10"/>
      <c r="I52" s="15"/>
      <c r="J52" s="11"/>
      <c r="M52" s="17"/>
    </row>
    <row r="53" spans="2:13" ht="18" x14ac:dyDescent="0.35">
      <c r="B53" s="8"/>
      <c r="C53" s="24">
        <f t="shared" si="0"/>
        <v>45</v>
      </c>
      <c r="D53" s="25" t="s">
        <v>85</v>
      </c>
      <c r="E53" s="24"/>
      <c r="F53" s="32" t="s">
        <v>115</v>
      </c>
      <c r="G53" s="28">
        <v>127.32</v>
      </c>
      <c r="H53" s="10"/>
      <c r="I53" s="15"/>
      <c r="J53" s="11"/>
      <c r="M53" s="17"/>
    </row>
    <row r="54" spans="2:13" ht="18" x14ac:dyDescent="0.35">
      <c r="B54" s="8"/>
      <c r="C54" s="24">
        <f t="shared" si="0"/>
        <v>46</v>
      </c>
      <c r="D54" s="25" t="s">
        <v>86</v>
      </c>
      <c r="E54" s="24"/>
      <c r="F54" s="32" t="s">
        <v>115</v>
      </c>
      <c r="G54" s="28">
        <v>355.35</v>
      </c>
      <c r="H54" s="10"/>
      <c r="I54" s="15"/>
      <c r="J54" s="11"/>
      <c r="M54" s="17"/>
    </row>
    <row r="55" spans="2:13" ht="18" x14ac:dyDescent="0.35">
      <c r="B55" s="8"/>
      <c r="C55" s="24">
        <f t="shared" si="0"/>
        <v>47</v>
      </c>
      <c r="D55" s="25" t="s">
        <v>87</v>
      </c>
      <c r="E55" s="24"/>
      <c r="F55" s="32" t="s">
        <v>115</v>
      </c>
      <c r="G55" s="28">
        <v>245.33</v>
      </c>
      <c r="H55" s="10"/>
      <c r="I55" s="15"/>
      <c r="J55" s="11"/>
      <c r="M55" s="17"/>
    </row>
    <row r="56" spans="2:13" ht="18" x14ac:dyDescent="0.35">
      <c r="B56" s="8"/>
      <c r="C56" s="24">
        <f t="shared" si="0"/>
        <v>48</v>
      </c>
      <c r="D56" s="25" t="s">
        <v>88</v>
      </c>
      <c r="E56" s="24"/>
      <c r="F56" s="32" t="s">
        <v>115</v>
      </c>
      <c r="G56" s="28">
        <v>76.62</v>
      </c>
      <c r="H56" s="10"/>
      <c r="I56" s="15"/>
      <c r="J56" s="11"/>
      <c r="M56" s="17"/>
    </row>
    <row r="57" spans="2:13" ht="18" x14ac:dyDescent="0.35">
      <c r="B57" s="8"/>
      <c r="C57" s="24">
        <f t="shared" si="0"/>
        <v>49</v>
      </c>
      <c r="D57" s="25" t="s">
        <v>89</v>
      </c>
      <c r="E57" s="24"/>
      <c r="F57" s="32" t="s">
        <v>115</v>
      </c>
      <c r="G57" s="28">
        <v>1210.5</v>
      </c>
      <c r="H57" s="10"/>
      <c r="I57" s="15"/>
      <c r="J57" s="11"/>
      <c r="M57" s="17"/>
    </row>
    <row r="58" spans="2:13" ht="18" x14ac:dyDescent="0.35">
      <c r="B58" s="8"/>
      <c r="C58" s="24">
        <f t="shared" si="0"/>
        <v>50</v>
      </c>
      <c r="D58" s="25" t="s">
        <v>89</v>
      </c>
      <c r="E58" s="24"/>
      <c r="F58" s="32" t="s">
        <v>115</v>
      </c>
      <c r="G58" s="28">
        <v>119.88</v>
      </c>
      <c r="H58" s="10"/>
      <c r="I58" s="15"/>
      <c r="J58" s="11"/>
      <c r="M58" s="17"/>
    </row>
    <row r="59" spans="2:13" ht="18" x14ac:dyDescent="0.35">
      <c r="B59" s="8"/>
      <c r="C59" s="24">
        <f t="shared" si="0"/>
        <v>51</v>
      </c>
      <c r="D59" s="25" t="s">
        <v>89</v>
      </c>
      <c r="E59" s="24"/>
      <c r="F59" s="32" t="s">
        <v>115</v>
      </c>
      <c r="G59" s="28">
        <v>1660.53</v>
      </c>
      <c r="H59" s="10"/>
      <c r="I59" s="15"/>
      <c r="J59" s="11"/>
      <c r="M59" s="17"/>
    </row>
    <row r="60" spans="2:13" ht="18" x14ac:dyDescent="0.35">
      <c r="B60" s="8"/>
      <c r="C60" s="24">
        <f t="shared" si="0"/>
        <v>52</v>
      </c>
      <c r="D60" s="25" t="s">
        <v>90</v>
      </c>
      <c r="E60" s="24"/>
      <c r="F60" s="32" t="s">
        <v>115</v>
      </c>
      <c r="G60" s="28">
        <v>57.77</v>
      </c>
      <c r="H60" s="10"/>
      <c r="I60" s="15"/>
      <c r="J60" s="11"/>
      <c r="M60" s="17"/>
    </row>
    <row r="61" spans="2:13" ht="18" x14ac:dyDescent="0.35">
      <c r="B61" s="8"/>
      <c r="C61" s="24">
        <f t="shared" si="0"/>
        <v>53</v>
      </c>
      <c r="D61" s="25" t="s">
        <v>91</v>
      </c>
      <c r="E61" s="24"/>
      <c r="F61" s="32" t="s">
        <v>115</v>
      </c>
      <c r="G61" s="28">
        <v>95.1</v>
      </c>
      <c r="H61" s="10"/>
      <c r="I61" s="15"/>
      <c r="J61" s="11"/>
      <c r="M61" s="17"/>
    </row>
    <row r="62" spans="2:13" ht="18" x14ac:dyDescent="0.35">
      <c r="B62" s="8"/>
      <c r="C62" s="24">
        <f t="shared" si="0"/>
        <v>54</v>
      </c>
      <c r="D62" s="25" t="s">
        <v>92</v>
      </c>
      <c r="E62" s="24"/>
      <c r="F62" s="32" t="s">
        <v>115</v>
      </c>
      <c r="G62" s="28">
        <v>100.67</v>
      </c>
      <c r="H62" s="10"/>
      <c r="I62" s="15"/>
      <c r="J62" s="11"/>
      <c r="M62" s="17"/>
    </row>
    <row r="63" spans="2:13" ht="18" x14ac:dyDescent="0.35">
      <c r="B63" s="8"/>
      <c r="C63" s="24">
        <f t="shared" si="0"/>
        <v>55</v>
      </c>
      <c r="D63" s="25" t="s">
        <v>86</v>
      </c>
      <c r="E63" s="24"/>
      <c r="F63" s="32" t="s">
        <v>115</v>
      </c>
      <c r="G63" s="28">
        <v>300.38</v>
      </c>
      <c r="H63" s="10"/>
      <c r="I63" s="15"/>
      <c r="J63" s="11"/>
      <c r="M63" s="17"/>
    </row>
    <row r="64" spans="2:13" ht="18" x14ac:dyDescent="0.35">
      <c r="B64" s="8"/>
      <c r="C64" s="24">
        <f t="shared" si="0"/>
        <v>56</v>
      </c>
      <c r="D64" s="25" t="s">
        <v>93</v>
      </c>
      <c r="E64" s="24"/>
      <c r="F64" s="32" t="s">
        <v>115</v>
      </c>
      <c r="G64" s="28">
        <v>399.9</v>
      </c>
      <c r="H64" s="10"/>
      <c r="I64" s="15"/>
      <c r="J64" s="11"/>
      <c r="M64" s="17"/>
    </row>
    <row r="65" spans="2:13" ht="18.75" customHeight="1" x14ac:dyDescent="0.35">
      <c r="B65" s="8"/>
      <c r="C65" s="24">
        <f t="shared" si="0"/>
        <v>57</v>
      </c>
      <c r="D65" s="25" t="s">
        <v>94</v>
      </c>
      <c r="E65" s="24"/>
      <c r="F65" s="32" t="s">
        <v>115</v>
      </c>
      <c r="G65" s="28">
        <v>54.95</v>
      </c>
      <c r="H65" s="10"/>
      <c r="I65" s="15"/>
      <c r="J65" s="11"/>
      <c r="M65" s="17"/>
    </row>
    <row r="66" spans="2:13" ht="18.75" customHeight="1" x14ac:dyDescent="0.35">
      <c r="B66" s="8"/>
      <c r="C66" s="24">
        <f t="shared" si="0"/>
        <v>58</v>
      </c>
      <c r="D66" s="25" t="s">
        <v>95</v>
      </c>
      <c r="E66" s="24"/>
      <c r="F66" s="32" t="s">
        <v>115</v>
      </c>
      <c r="G66" s="28">
        <v>10</v>
      </c>
      <c r="H66" s="10"/>
      <c r="I66" s="15"/>
      <c r="J66" s="11"/>
      <c r="M66" s="17"/>
    </row>
    <row r="67" spans="2:13" ht="18.75" customHeight="1" x14ac:dyDescent="0.35">
      <c r="B67" s="8"/>
      <c r="C67" s="24">
        <f t="shared" si="0"/>
        <v>59</v>
      </c>
      <c r="D67" s="25" t="s">
        <v>96</v>
      </c>
      <c r="E67" s="24"/>
      <c r="F67" s="32" t="s">
        <v>115</v>
      </c>
      <c r="G67" s="28">
        <v>150.78</v>
      </c>
      <c r="H67" s="10"/>
      <c r="I67" s="15"/>
      <c r="J67" s="11"/>
      <c r="M67" s="17"/>
    </row>
    <row r="68" spans="2:13" ht="18.75" customHeight="1" x14ac:dyDescent="0.35">
      <c r="B68" s="8"/>
      <c r="C68" s="24">
        <f t="shared" si="0"/>
        <v>60</v>
      </c>
      <c r="D68" s="25" t="s">
        <v>97</v>
      </c>
      <c r="E68" s="24"/>
      <c r="F68" s="32" t="s">
        <v>115</v>
      </c>
      <c r="G68" s="28">
        <v>68.67</v>
      </c>
      <c r="H68" s="10"/>
      <c r="I68" s="15"/>
      <c r="J68" s="11"/>
      <c r="M68" s="17"/>
    </row>
    <row r="69" spans="2:13" ht="18.75" customHeight="1" x14ac:dyDescent="0.35">
      <c r="B69" s="8"/>
      <c r="C69" s="24">
        <f t="shared" si="0"/>
        <v>61</v>
      </c>
      <c r="D69" s="25" t="s">
        <v>98</v>
      </c>
      <c r="E69" s="24"/>
      <c r="F69" s="32" t="s">
        <v>115</v>
      </c>
      <c r="G69" s="28">
        <v>90.27</v>
      </c>
      <c r="H69" s="10"/>
      <c r="I69" s="15"/>
      <c r="J69" s="11"/>
      <c r="M69" s="17"/>
    </row>
    <row r="70" spans="2:13" ht="18.75" customHeight="1" x14ac:dyDescent="0.35">
      <c r="B70" s="8"/>
      <c r="C70" s="24">
        <f t="shared" si="0"/>
        <v>62</v>
      </c>
      <c r="D70" s="25" t="s">
        <v>98</v>
      </c>
      <c r="E70" s="24"/>
      <c r="F70" s="32" t="s">
        <v>115</v>
      </c>
      <c r="G70" s="28">
        <v>59.22</v>
      </c>
      <c r="H70" s="10"/>
      <c r="I70" s="15"/>
      <c r="J70" s="11"/>
      <c r="M70" s="17"/>
    </row>
    <row r="71" spans="2:13" ht="18.75" customHeight="1" x14ac:dyDescent="0.35">
      <c r="B71" s="8"/>
      <c r="C71" s="24">
        <f t="shared" si="0"/>
        <v>63</v>
      </c>
      <c r="D71" s="25" t="s">
        <v>99</v>
      </c>
      <c r="E71" s="24"/>
      <c r="F71" s="32" t="s">
        <v>115</v>
      </c>
      <c r="G71" s="28">
        <v>161.33000000000001</v>
      </c>
      <c r="H71" s="10"/>
      <c r="I71" s="15"/>
      <c r="J71" s="11"/>
      <c r="M71" s="17"/>
    </row>
    <row r="72" spans="2:13" ht="18" x14ac:dyDescent="0.35">
      <c r="B72" s="8"/>
      <c r="C72" s="24">
        <f t="shared" si="0"/>
        <v>64</v>
      </c>
      <c r="D72" s="25" t="s">
        <v>100</v>
      </c>
      <c r="E72" s="24"/>
      <c r="F72" s="32" t="s">
        <v>115</v>
      </c>
      <c r="G72" s="28">
        <v>120.4</v>
      </c>
      <c r="H72" s="10"/>
      <c r="I72" s="15"/>
      <c r="J72" s="11"/>
      <c r="M72" s="17"/>
    </row>
    <row r="73" spans="2:13" ht="18" x14ac:dyDescent="0.35">
      <c r="B73" s="8"/>
      <c r="C73" s="24">
        <f t="shared" si="0"/>
        <v>65</v>
      </c>
      <c r="D73" s="25" t="s">
        <v>101</v>
      </c>
      <c r="E73" s="24"/>
      <c r="F73" s="32" t="s">
        <v>115</v>
      </c>
      <c r="G73" s="28">
        <v>79.099999999999994</v>
      </c>
      <c r="H73" s="10"/>
      <c r="I73" s="15"/>
      <c r="J73" s="11"/>
      <c r="M73" s="17"/>
    </row>
    <row r="74" spans="2:13" ht="18" x14ac:dyDescent="0.35">
      <c r="B74" s="8"/>
      <c r="C74" s="24">
        <f t="shared" si="0"/>
        <v>66</v>
      </c>
      <c r="D74" s="25" t="s">
        <v>102</v>
      </c>
      <c r="E74" s="24"/>
      <c r="F74" s="32" t="s">
        <v>115</v>
      </c>
      <c r="G74" s="28">
        <v>126.3</v>
      </c>
      <c r="H74" s="10"/>
      <c r="I74" s="15"/>
      <c r="J74" s="11"/>
      <c r="M74" s="17"/>
    </row>
    <row r="75" spans="2:13" ht="18" x14ac:dyDescent="0.35">
      <c r="B75" s="8"/>
      <c r="C75" s="24">
        <f t="shared" si="0"/>
        <v>67</v>
      </c>
      <c r="D75" s="25" t="s">
        <v>103</v>
      </c>
      <c r="E75" s="24"/>
      <c r="F75" s="32" t="s">
        <v>115</v>
      </c>
      <c r="G75" s="28">
        <v>126.83</v>
      </c>
      <c r="H75" s="10"/>
      <c r="I75" s="15"/>
      <c r="J75" s="11"/>
      <c r="M75" s="17"/>
    </row>
    <row r="76" spans="2:13" ht="18" x14ac:dyDescent="0.35">
      <c r="B76" s="8"/>
      <c r="C76" s="24">
        <f t="shared" si="0"/>
        <v>68</v>
      </c>
      <c r="D76" s="25" t="s">
        <v>104</v>
      </c>
      <c r="E76" s="24"/>
      <c r="F76" s="32" t="s">
        <v>115</v>
      </c>
      <c r="G76" s="28">
        <v>675.5</v>
      </c>
      <c r="H76" s="10"/>
      <c r="I76" s="15"/>
      <c r="J76" s="11"/>
      <c r="M76" s="17"/>
    </row>
    <row r="77" spans="2:13" ht="18" x14ac:dyDescent="0.35">
      <c r="B77" s="8"/>
      <c r="C77" s="24">
        <f t="shared" si="0"/>
        <v>69</v>
      </c>
      <c r="D77" s="25" t="s">
        <v>105</v>
      </c>
      <c r="E77" s="24"/>
      <c r="F77" s="32" t="s">
        <v>115</v>
      </c>
      <c r="G77" s="28">
        <v>76.5</v>
      </c>
      <c r="H77" s="10"/>
      <c r="I77" s="15"/>
      <c r="J77" s="11"/>
      <c r="M77" s="17"/>
    </row>
    <row r="78" spans="2:13" ht="18" x14ac:dyDescent="0.35">
      <c r="B78" s="8"/>
      <c r="C78" s="24">
        <f t="shared" si="0"/>
        <v>70</v>
      </c>
      <c r="D78" s="25" t="s">
        <v>106</v>
      </c>
      <c r="E78" s="24"/>
      <c r="F78" s="32" t="s">
        <v>115</v>
      </c>
      <c r="G78" s="28">
        <v>754.67</v>
      </c>
      <c r="H78" s="10"/>
      <c r="I78" s="15"/>
      <c r="J78" s="11"/>
      <c r="M78" s="17"/>
    </row>
    <row r="79" spans="2:13" ht="18" x14ac:dyDescent="0.35">
      <c r="B79" s="8"/>
      <c r="C79" s="24">
        <f t="shared" si="0"/>
        <v>71</v>
      </c>
      <c r="D79" s="25" t="s">
        <v>107</v>
      </c>
      <c r="E79" s="24"/>
      <c r="F79" s="32" t="s">
        <v>115</v>
      </c>
      <c r="G79" s="28">
        <v>194.96</v>
      </c>
      <c r="H79" s="10"/>
      <c r="I79" s="15"/>
      <c r="J79" s="11"/>
      <c r="M79" s="17"/>
    </row>
    <row r="80" spans="2:13" ht="18" x14ac:dyDescent="0.35">
      <c r="B80" s="8"/>
      <c r="C80" s="24">
        <f t="shared" si="0"/>
        <v>72</v>
      </c>
      <c r="D80" s="25" t="s">
        <v>108</v>
      </c>
      <c r="E80" s="24"/>
      <c r="F80" s="32" t="s">
        <v>115</v>
      </c>
      <c r="G80" s="28">
        <v>12.3</v>
      </c>
      <c r="H80" s="10"/>
      <c r="I80" s="15"/>
      <c r="J80" s="11"/>
      <c r="M80" s="17"/>
    </row>
    <row r="81" spans="2:13" ht="18" x14ac:dyDescent="0.35">
      <c r="B81" s="8"/>
      <c r="C81" s="24">
        <f t="shared" si="0"/>
        <v>73</v>
      </c>
      <c r="D81" s="25" t="s">
        <v>109</v>
      </c>
      <c r="E81" s="24"/>
      <c r="F81" s="32" t="s">
        <v>115</v>
      </c>
      <c r="G81" s="28">
        <v>1092.93</v>
      </c>
      <c r="H81" s="10"/>
      <c r="I81" s="15"/>
      <c r="J81" s="11"/>
      <c r="M81" s="17"/>
    </row>
    <row r="82" spans="2:13" ht="18" x14ac:dyDescent="0.35">
      <c r="B82" s="8"/>
      <c r="C82" s="24">
        <f t="shared" si="0"/>
        <v>74</v>
      </c>
      <c r="D82" s="25" t="s">
        <v>110</v>
      </c>
      <c r="E82" s="24"/>
      <c r="F82" s="32" t="s">
        <v>115</v>
      </c>
      <c r="G82" s="28">
        <v>1218.43</v>
      </c>
      <c r="H82" s="10"/>
      <c r="I82" s="15"/>
      <c r="J82" s="11"/>
      <c r="M82" s="17"/>
    </row>
    <row r="83" spans="2:13" ht="18" x14ac:dyDescent="0.35">
      <c r="B83" s="8"/>
      <c r="C83" s="24">
        <f t="shared" si="0"/>
        <v>75</v>
      </c>
      <c r="D83" s="25" t="s">
        <v>111</v>
      </c>
      <c r="E83" s="24"/>
      <c r="F83" s="32" t="s">
        <v>115</v>
      </c>
      <c r="G83" s="28">
        <v>401.97</v>
      </c>
      <c r="H83" s="10"/>
      <c r="I83" s="15"/>
      <c r="J83" s="11"/>
      <c r="M83" s="17"/>
    </row>
    <row r="84" spans="2:13" ht="18" x14ac:dyDescent="0.35">
      <c r="B84" s="8"/>
      <c r="C84" s="24">
        <f t="shared" si="0"/>
        <v>76</v>
      </c>
      <c r="D84" s="25" t="s">
        <v>112</v>
      </c>
      <c r="E84" s="24"/>
      <c r="F84" s="32" t="s">
        <v>115</v>
      </c>
      <c r="G84" s="28">
        <v>42.33</v>
      </c>
      <c r="H84" s="10"/>
      <c r="I84" s="15"/>
      <c r="J84" s="11"/>
      <c r="M84" s="17"/>
    </row>
    <row r="85" spans="2:13" ht="18" x14ac:dyDescent="0.35">
      <c r="B85" s="8"/>
      <c r="C85" s="24">
        <f t="shared" si="0"/>
        <v>77</v>
      </c>
      <c r="D85" s="25" t="s">
        <v>113</v>
      </c>
      <c r="E85" s="24"/>
      <c r="F85" s="32" t="s">
        <v>115</v>
      </c>
      <c r="G85" s="28">
        <v>125.15</v>
      </c>
      <c r="H85" s="10"/>
      <c r="I85" s="15"/>
      <c r="J85" s="11"/>
      <c r="M85" s="17"/>
    </row>
    <row r="86" spans="2:13" ht="18" x14ac:dyDescent="0.35">
      <c r="B86" s="8"/>
      <c r="C86" s="24">
        <f t="shared" si="0"/>
        <v>78</v>
      </c>
      <c r="D86" s="25" t="s">
        <v>114</v>
      </c>
      <c r="E86" s="24"/>
      <c r="F86" s="32" t="s">
        <v>115</v>
      </c>
      <c r="G86" s="28">
        <v>103.15</v>
      </c>
      <c r="H86" s="10"/>
      <c r="I86" s="15"/>
      <c r="J86" s="11"/>
      <c r="M86" s="17"/>
    </row>
    <row r="88" spans="2:13" ht="21.9" customHeight="1" x14ac:dyDescent="0.35">
      <c r="C88" s="2"/>
      <c r="D88" s="2" t="s">
        <v>34</v>
      </c>
      <c r="E88" s="2"/>
      <c r="F88" s="2"/>
      <c r="G88" s="2"/>
      <c r="H88" s="2"/>
      <c r="I88" s="2"/>
    </row>
    <row r="89" spans="2:13" ht="21.9" customHeight="1" x14ac:dyDescent="0.35">
      <c r="C89" s="2"/>
      <c r="D89" s="2" t="s">
        <v>32</v>
      </c>
      <c r="E89" s="2"/>
      <c r="F89" s="2"/>
      <c r="G89" s="2"/>
      <c r="H89" s="2"/>
      <c r="I89" s="2"/>
    </row>
    <row r="90" spans="2:13" ht="21.9" customHeight="1" x14ac:dyDescent="0.35">
      <c r="C90" s="4"/>
      <c r="D90" s="2" t="s">
        <v>39</v>
      </c>
      <c r="E90" s="4"/>
      <c r="F90" s="36"/>
      <c r="G90" s="36"/>
    </row>
    <row r="91" spans="2:13" ht="21.9" customHeight="1" x14ac:dyDescent="0.3">
      <c r="D91" s="23" t="s">
        <v>23</v>
      </c>
      <c r="E91" s="23"/>
      <c r="F91" s="34" t="s">
        <v>24</v>
      </c>
      <c r="G91" s="34"/>
    </row>
    <row r="92" spans="2:13" ht="20.25" customHeight="1" x14ac:dyDescent="0.3"/>
    <row r="93" spans="2:13" ht="21.9" customHeight="1" x14ac:dyDescent="0.35">
      <c r="C93" s="2"/>
      <c r="D93" s="2" t="s">
        <v>31</v>
      </c>
      <c r="E93" s="2"/>
      <c r="F93" s="2"/>
      <c r="G93" s="2"/>
      <c r="H93" s="2"/>
      <c r="I93" s="2"/>
    </row>
    <row r="94" spans="2:13" ht="21.9" customHeight="1" x14ac:dyDescent="0.35">
      <c r="C94" s="2"/>
      <c r="D94" s="2" t="s">
        <v>32</v>
      </c>
      <c r="E94" s="2"/>
      <c r="F94" s="2"/>
      <c r="G94" s="2"/>
      <c r="H94" s="2"/>
      <c r="I94" s="2"/>
    </row>
    <row r="95" spans="2:13" ht="21.9" customHeight="1" x14ac:dyDescent="0.35">
      <c r="C95" s="4"/>
      <c r="D95" s="2" t="s">
        <v>46</v>
      </c>
      <c r="E95" s="4"/>
      <c r="F95" s="36"/>
      <c r="G95" s="36"/>
    </row>
    <row r="96" spans="2:13" ht="21.9" customHeight="1" x14ac:dyDescent="0.3">
      <c r="D96" s="23" t="s">
        <v>23</v>
      </c>
      <c r="E96" s="23"/>
      <c r="F96" s="34" t="s">
        <v>24</v>
      </c>
      <c r="G96" s="34"/>
    </row>
  </sheetData>
  <mergeCells count="11">
    <mergeCell ref="F95:G95"/>
    <mergeCell ref="F96:G96"/>
    <mergeCell ref="F90:G90"/>
    <mergeCell ref="F91:G91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2025-12-04T05:13:05Z</dcterms:modified>
</cp:coreProperties>
</file>